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0FB1D366-8BF2-4F2E-A224-7EB5625840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Лист1!$A$5:$K$50</definedName>
    <definedName name="_xlnm.Print_Titles" localSheetId="0">Лист1!$6:$6</definedName>
    <definedName name="_xlnm.Print_Area" localSheetId="0">Лист1!$A$1:$K$51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J7" i="1"/>
  <c r="K7" i="1"/>
  <c r="F7" i="1"/>
  <c r="H7" i="1"/>
  <c r="G7" i="1"/>
  <c r="I45" i="1"/>
</calcChain>
</file>

<file path=xl/sharedStrings.xml><?xml version="1.0" encoding="utf-8"?>
<sst xmlns="http://schemas.openxmlformats.org/spreadsheetml/2006/main" count="101" uniqueCount="87">
  <si>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</si>
  <si>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</si>
  <si>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</si>
  <si>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</si>
  <si>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</si>
  <si>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</si>
  <si>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</si>
  <si>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</si>
  <si>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</si>
  <si>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</si>
  <si>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</si>
  <si>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</si>
  <si>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</si>
  <si>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</si>
  <si>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</si>
  <si>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</si>
  <si>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</si>
  <si>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</si>
  <si>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</si>
  <si>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</si>
  <si>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</si>
  <si>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</si>
  <si>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</si>
  <si>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</si>
  <si>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</si>
  <si>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</si>
  <si>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</si>
  <si>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</si>
  <si>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</si>
  <si>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</si>
  <si>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в том числе по поселениям:</t>
  </si>
  <si>
    <t>22.</t>
  </si>
  <si>
    <t>23.</t>
  </si>
  <si>
    <t>24.</t>
  </si>
  <si>
    <t>25.</t>
  </si>
  <si>
    <t>11.1.</t>
  </si>
  <si>
    <t>Бюджет муниципального района "Агинский район"</t>
  </si>
  <si>
    <t>Бюджет муниципального района "Борзинский район",</t>
  </si>
  <si>
    <t>Бюджет городского поселения "Борзинское"</t>
  </si>
  <si>
    <t>Бюджет городского поселения "Шерловогорское"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</si>
  <si>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</si>
  <si>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</si>
  <si>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"Кыринский район"</t>
  </si>
  <si>
    <t>Бюджет муниципального района "Могойтуйский район",</t>
  </si>
  <si>
    <t>Бюджет городского поселения "Могойтуй"</t>
  </si>
  <si>
    <t>Бюджет муниципального района "Нерчинский район",</t>
  </si>
  <si>
    <t>Бюджет городского поселения "Нерчинское"</t>
  </si>
  <si>
    <t>Бюджет городского поселения "Приисковское"</t>
  </si>
  <si>
    <t>Бюджет муниципального района "Оловяннинский район",</t>
  </si>
  <si>
    <t>Бюджет городского поселения "Оловяннинское"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</si>
  <si>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</si>
  <si>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</si>
  <si>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район",</t>
  </si>
  <si>
    <t>Бюджет городского поселения "Чернышевское"</t>
  </si>
  <si>
    <t>Бюджет Александрово-Заводского муниципального округа</t>
  </si>
  <si>
    <t>Бюджет Каларского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</si>
  <si>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</si>
  <si>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</si>
  <si>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муниципального района "Шилкинский район",</t>
  </si>
  <si>
    <t>Бюджет городского поселения "Первомайское"</t>
  </si>
  <si>
    <t>Бюджет городского поселения "Шилкинское"</t>
  </si>
  <si>
    <t>Бюджет Газимуро-Заводского муниципального округа</t>
  </si>
  <si>
    <t>Бюджет Могочинского муниципального округа</t>
  </si>
  <si>
    <t>Бюджет Ононского муниципального округа</t>
  </si>
  <si>
    <t>7.1.</t>
  </si>
  <si>
    <t>Наименование бюджетов
муниципальных образований</t>
  </si>
  <si>
    <t>10 (таблица 36).  Отчет об исполнении распределенных субсидий бюджетам муниципальных районов, муниципальных и городских округов, городских поселений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</si>
  <si>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</si>
  <si>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2.1.</t>
  </si>
  <si>
    <t>2.2.</t>
  </si>
  <si>
    <t>6.1.</t>
  </si>
  <si>
    <t>7.2.</t>
  </si>
  <si>
    <t>8.1.</t>
  </si>
  <si>
    <t>Бюджет городского поселения "Аксеново-Зиловское"</t>
  </si>
  <si>
    <t>11.2.</t>
  </si>
  <si>
    <t>Бюджет муниципального района "Читинский район"</t>
  </si>
  <si>
    <t>13.1.</t>
  </si>
  <si>
    <t>13.2.</t>
  </si>
  <si>
    <t>Бюджет Акшинского муниципального округа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</si>
  <si>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</si>
  <si>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</si>
  <si>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</si>
  <si>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Нерчинско-Заводского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</si>
  <si>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</si>
  <si>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</si>
  <si>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26.</t>
  </si>
  <si>
    <t>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</si>
</sst>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\ _₽_-;\-* #,##0.0\ _₽_-;_-* &quot;-&quot;?\ _₽_-;_-@_-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2">
      <alignment horizontal="left" vertical="top" wrapText="1"/>
    </xf>
    <xf numFmtId="165" fontId="4" fillId="0" borderId="2">
      <alignment horizontal="right" vertical="top" shrinkToFit="1"/>
    </xf>
  </cellStyleXfs>
  <cellXfs count="20">
    <xf numFmtId="0" fontId="0" fillId="0" borderId="0" xfId="0"/>
    <xf numFmtId="0" fontId="2" fillId="0" borderId="0" xfId="0" applyFont="1"/>
    <xf numFmtId="0" fontId="3" fillId="2" borderId="0" xfId="0" applyFont="1" applyFill="1" applyBorder="1"/>
    <xf numFmtId="0" fontId="3" fillId="2" borderId="0" xfId="0" applyFont="1" applyFill="1" applyBorder="1" applyAlignment="1">
      <alignment horizontal="right"/>
    </xf>
    <xf numFmtId="164" fontId="2" fillId="0" borderId="0" xfId="0" applyNumberFormat="1" applyFont="1"/>
    <xf numFmtId="0" fontId="3" fillId="0" borderId="1" xfId="0" applyFont="1" applyBorder="1" applyAlignment="1">
      <alignment wrapText="1"/>
    </xf>
    <xf numFmtId="165" fontId="2" fillId="0" borderId="0" xfId="0" applyNumberFormat="1" applyFont="1"/>
    <xf numFmtId="0" fontId="2" fillId="0" borderId="0" xfId="0" applyFont="1" applyBorder="1"/>
    <xf numFmtId="165" fontId="7" fillId="0" borderId="0" xfId="0" applyNumberFormat="1" applyFont="1" applyBorder="1"/>
    <xf numFmtId="165" fontId="7" fillId="0" borderId="0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st18" xfId="2" xr:uid="{00000000-0005-0000-0000-000000000000}"/>
    <cellStyle name="xl28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tabSelected="1" view="pageBreakPreview" zoomScale="90" zoomScaleNormal="75" zoomScaleSheetLayoutView="90" workbookViewId="0">
      <selection sqref="A1:K1"/>
    </sheetView>
  </sheetViews>
  <sheetFormatPr defaultRowHeight="12.75" x14ac:dyDescent="0.2"/>
  <cols>
    <col min="1" max="1" width="5.425781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" width="9.140625" style="1"/>
    <col min="17" max="17" width="12.7109375" style="1" customWidth="1"/>
    <col min="18" max="18" width="17.85546875" style="1" customWidth="1"/>
    <col min="19" max="19" width="16.42578125" style="1" customWidth="1"/>
    <col min="20" max="16384" width="9.140625" style="1"/>
  </cols>
  <sheetData>
    <row r="1" spans="1:20" s="13" customFormat="1" ht="60" customHeight="1" x14ac:dyDescent="0.2">
      <c r="A1" s="17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0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5</v>
      </c>
    </row>
    <row r="3" spans="1:20" ht="69.95" customHeight="1" x14ac:dyDescent="0.2">
      <c r="A3" s="19" t="s">
        <v>0</v>
      </c>
      <c r="B3" s="19" t="s">
        <v>65</v>
      </c>
      <c r="C3" s="19" t="s">
        <v>67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20" ht="15" customHeight="1" x14ac:dyDescent="0.2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20" ht="48" customHeight="1" x14ac:dyDescent="0.2">
      <c r="A5" s="19"/>
      <c r="B5" s="19"/>
      <c r="C5" s="19"/>
      <c r="D5" s="12" t="s">
        <v>9</v>
      </c>
      <c r="E5" s="12" t="s">
        <v>10</v>
      </c>
      <c r="F5" s="19"/>
      <c r="G5" s="12" t="s">
        <v>9</v>
      </c>
      <c r="H5" s="12" t="s">
        <v>10</v>
      </c>
      <c r="I5" s="19"/>
      <c r="J5" s="12" t="s">
        <v>9</v>
      </c>
      <c r="K5" s="12" t="s">
        <v>10</v>
      </c>
      <c r="Q5" s="7"/>
      <c r="R5" s="7"/>
      <c r="S5" s="7"/>
      <c r="T5" s="7"/>
    </row>
    <row r="6" spans="1:20" ht="18" customHeight="1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Q6" s="7"/>
      <c r="R6" s="7"/>
      <c r="S6" s="7"/>
      <c r="T6" s="7"/>
    </row>
    <row r="7" spans="1:20" ht="18" customHeight="1" x14ac:dyDescent="0.3">
      <c r="A7" s="5"/>
      <c r="B7" s="5" t="s">
        <v>3</v>
      </c>
      <c r="C7" s="10">
        <v>85271.4</v>
      </c>
      <c r="D7" s="10">
        <v>55271.4</v>
      </c>
      <c r="E7" s="10">
        <v>30000</v>
      </c>
      <c r="F7" s="10">
        <f>G7+H7</f>
        <v>85271.4</v>
      </c>
      <c r="G7" s="10">
        <f>G9+G10+G14+G15+G16+G17+G20+G24+G27+G28+G29+G33+G34+G38+G39+G40+G41+G42+G43+G44+G45+G46+G47+G48+G49+G50+G51</f>
        <v>55271.4</v>
      </c>
      <c r="H7" s="10">
        <f>H9+H10+H14+H15+H16+H17+H20+H24+H27+H28+H29+H33+H34+H38+H39+H40+H41+H42+H43+H44+H45+H46+H47+H48+H49+H50+H51</f>
        <v>30000</v>
      </c>
      <c r="I7" s="10">
        <f>SUM(J7:K7)</f>
        <v>83722.3</v>
      </c>
      <c r="J7" s="10">
        <f t="shared" ref="I7:K7" si="0">J9+J10+J14+J15+J16+J17+J20+J24+J27+J28+J29+J33+J34+J38+J39+J40+J41+J42+J43+J44+J45+J46+J47+J48+J49+J50+J51</f>
        <v>54267.3</v>
      </c>
      <c r="K7" s="10">
        <f t="shared" si="0"/>
        <v>29455</v>
      </c>
      <c r="L7" s="4"/>
      <c r="Q7" s="8"/>
      <c r="R7" s="9"/>
      <c r="S7" s="9"/>
      <c r="T7" s="7"/>
    </row>
    <row r="8" spans="1:20" ht="18" customHeight="1" x14ac:dyDescent="0.25">
      <c r="A8" s="5"/>
      <c r="B8" s="5" t="s">
        <v>2</v>
      </c>
      <c r="C8" s="11"/>
      <c r="D8" s="11"/>
      <c r="E8" s="11"/>
      <c r="F8" s="11"/>
      <c r="G8" s="11"/>
      <c r="H8" s="11"/>
      <c r="I8" s="11"/>
      <c r="J8" s="11"/>
      <c r="K8" s="11"/>
      <c r="L8" s="4"/>
      <c r="Q8" s="7"/>
      <c r="R8" s="7"/>
      <c r="S8" s="7"/>
      <c r="T8" s="7"/>
    </row>
    <row r="9" spans="1:20" ht="32.1" customHeight="1" x14ac:dyDescent="0.25">
      <c r="A9" s="15" t="s">
        <v>6</v>
      </c>
      <c r="B9" s="5" t="s">
        <v>36</v>
      </c>
      <c r="C9" s="10">
        <v>2802</v>
      </c>
      <c r="D9" s="10">
        <v>1816.2</v>
      </c>
      <c r="E9" s="10">
        <v>985.8</v>
      </c>
      <c r="F9" s="10">
        <v>2802</v>
      </c>
      <c r="G9" s="10">
        <v>1816.2</v>
      </c>
      <c r="H9" s="10">
        <v>985.8</v>
      </c>
      <c r="I9" s="10">
        <v>2802</v>
      </c>
      <c r="J9" s="10">
        <v>1816.2</v>
      </c>
      <c r="K9" s="10">
        <v>985.8</v>
      </c>
      <c r="L9" s="4"/>
      <c r="M9" s="4"/>
      <c r="N9" s="4"/>
      <c r="Q9" s="7"/>
      <c r="R9" s="7"/>
      <c r="S9" s="7"/>
      <c r="T9" s="7"/>
    </row>
    <row r="10" spans="1:20" ht="32.1" customHeight="1" x14ac:dyDescent="0.25">
      <c r="A10" s="15" t="s">
        <v>7</v>
      </c>
      <c r="B10" s="5" t="s">
        <v>37</v>
      </c>
      <c r="C10" s="10">
        <v>6725.6</v>
      </c>
      <c r="D10" s="10">
        <v>4359.3999999999996</v>
      </c>
      <c r="E10" s="10">
        <v>2366.1999999999998</v>
      </c>
      <c r="F10" s="10">
        <v>6725.6</v>
      </c>
      <c r="G10" s="10">
        <v>4359.3999999999996</v>
      </c>
      <c r="H10" s="10">
        <v>2366.1999999999998</v>
      </c>
      <c r="I10" s="10">
        <v>6725.6</v>
      </c>
      <c r="J10" s="10">
        <v>4359.3999999999996</v>
      </c>
      <c r="K10" s="10">
        <v>2366.1999999999998</v>
      </c>
      <c r="L10" s="4"/>
      <c r="M10" s="4"/>
      <c r="N10" s="4"/>
      <c r="Q10" s="7"/>
      <c r="R10" s="7"/>
      <c r="S10" s="7"/>
      <c r="T10" s="7"/>
    </row>
    <row r="11" spans="1:20" ht="15.75" x14ac:dyDescent="0.25">
      <c r="A11" s="16"/>
      <c r="B11" s="5" t="s">
        <v>30</v>
      </c>
      <c r="C11" s="10"/>
      <c r="D11" s="10"/>
      <c r="E11" s="10"/>
      <c r="F11" s="10"/>
      <c r="G11" s="10"/>
      <c r="H11" s="10"/>
      <c r="I11" s="10"/>
      <c r="J11" s="10"/>
      <c r="K11" s="10"/>
      <c r="L11" s="4"/>
      <c r="M11" s="4"/>
      <c r="N11" s="4"/>
      <c r="R11" s="6"/>
    </row>
    <row r="12" spans="1:20" ht="31.5" x14ac:dyDescent="0.25">
      <c r="A12" s="15" t="s">
        <v>68</v>
      </c>
      <c r="B12" s="5" t="s">
        <v>38</v>
      </c>
      <c r="C12" s="10">
        <v>3904</v>
      </c>
      <c r="D12" s="10">
        <v>2530.5</v>
      </c>
      <c r="E12" s="10">
        <v>1373.5</v>
      </c>
      <c r="F12" s="10">
        <v>3904</v>
      </c>
      <c r="G12" s="10">
        <v>2530.5</v>
      </c>
      <c r="H12" s="10">
        <v>1373.5</v>
      </c>
      <c r="I12" s="10">
        <v>3904</v>
      </c>
      <c r="J12" s="10">
        <v>2530.5</v>
      </c>
      <c r="K12" s="10">
        <v>1373.5</v>
      </c>
      <c r="L12" s="4"/>
      <c r="M12" s="4"/>
      <c r="N12" s="4"/>
    </row>
    <row r="13" spans="1:20" ht="32.1" customHeight="1" x14ac:dyDescent="0.25">
      <c r="A13" s="15" t="s">
        <v>69</v>
      </c>
      <c r="B13" s="5" t="s">
        <v>39</v>
      </c>
      <c r="C13" s="10">
        <v>2821.6</v>
      </c>
      <c r="D13" s="10">
        <v>1828.9</v>
      </c>
      <c r="E13" s="10">
        <v>992.7</v>
      </c>
      <c r="F13" s="10">
        <v>2821.6</v>
      </c>
      <c r="G13" s="10">
        <v>1828.9</v>
      </c>
      <c r="H13" s="10">
        <v>992.7</v>
      </c>
      <c r="I13" s="10">
        <v>2821.6</v>
      </c>
      <c r="J13" s="10">
        <v>1828.9</v>
      </c>
      <c r="K13" s="10">
        <v>992.7</v>
      </c>
      <c r="L13" s="4"/>
      <c r="M13" s="4"/>
      <c r="N13" s="4"/>
    </row>
    <row r="14" spans="1:20" ht="32.1" customHeight="1" x14ac:dyDescent="0.25">
      <c r="A14" s="15" t="s">
        <v>11</v>
      </c>
      <c r="B14" s="5" t="s">
        <v>40</v>
      </c>
      <c r="C14" s="10">
        <v>3342.3</v>
      </c>
      <c r="D14" s="10">
        <v>2166.4</v>
      </c>
      <c r="E14" s="10">
        <v>1175.9000000000001</v>
      </c>
      <c r="F14" s="10">
        <v>3342.3</v>
      </c>
      <c r="G14" s="10">
        <v>2166.4</v>
      </c>
      <c r="H14" s="10">
        <v>1175.9000000000001</v>
      </c>
      <c r="I14" s="10">
        <v>3342.3</v>
      </c>
      <c r="J14" s="10">
        <v>2166.4</v>
      </c>
      <c r="K14" s="10">
        <v>1175.9000000000001</v>
      </c>
      <c r="L14" s="4"/>
      <c r="M14" s="4"/>
      <c r="N14" s="4"/>
    </row>
    <row r="15" spans="1:20" ht="32.1" customHeight="1" x14ac:dyDescent="0.25">
      <c r="A15" s="15" t="s">
        <v>12</v>
      </c>
      <c r="B15" s="5" t="s">
        <v>41</v>
      </c>
      <c r="C15" s="10">
        <v>1791.4</v>
      </c>
      <c r="D15" s="10">
        <v>1161.2</v>
      </c>
      <c r="E15" s="10">
        <v>630.20000000000005</v>
      </c>
      <c r="F15" s="10">
        <v>1791.4</v>
      </c>
      <c r="G15" s="10">
        <v>1161.2</v>
      </c>
      <c r="H15" s="10">
        <v>630.20000000000005</v>
      </c>
      <c r="I15" s="10">
        <v>1791.4</v>
      </c>
      <c r="J15" s="10">
        <v>1161.2</v>
      </c>
      <c r="K15" s="10">
        <v>630.20000000000005</v>
      </c>
      <c r="L15" s="4"/>
      <c r="M15" s="4"/>
      <c r="N15" s="4"/>
    </row>
    <row r="16" spans="1:20" ht="32.1" customHeight="1" x14ac:dyDescent="0.25">
      <c r="A16" s="15" t="s">
        <v>13</v>
      </c>
      <c r="B16" s="5" t="s">
        <v>42</v>
      </c>
      <c r="C16" s="10">
        <v>1981.4</v>
      </c>
      <c r="D16" s="10">
        <v>1284.3</v>
      </c>
      <c r="E16" s="10">
        <v>697.1</v>
      </c>
      <c r="F16" s="10">
        <v>1981.4</v>
      </c>
      <c r="G16" s="10">
        <v>1284.3</v>
      </c>
      <c r="H16" s="10">
        <v>697.1</v>
      </c>
      <c r="I16" s="10">
        <v>1981.4</v>
      </c>
      <c r="J16" s="10">
        <v>1284.3</v>
      </c>
      <c r="K16" s="10">
        <v>697.1</v>
      </c>
      <c r="L16" s="4"/>
      <c r="M16" s="4"/>
      <c r="N16" s="4"/>
    </row>
    <row r="17" spans="1:14" ht="32.1" customHeight="1" x14ac:dyDescent="0.25">
      <c r="A17" s="15" t="s">
        <v>14</v>
      </c>
      <c r="B17" s="5" t="s">
        <v>43</v>
      </c>
      <c r="C17" s="10">
        <v>6071</v>
      </c>
      <c r="D17" s="10">
        <v>3935.1</v>
      </c>
      <c r="E17" s="10">
        <v>2135.9</v>
      </c>
      <c r="F17" s="10">
        <v>6071</v>
      </c>
      <c r="G17" s="10">
        <v>3935.1</v>
      </c>
      <c r="H17" s="10">
        <v>2135.9</v>
      </c>
      <c r="I17" s="10">
        <v>6071</v>
      </c>
      <c r="J17" s="10">
        <v>3935.1</v>
      </c>
      <c r="K17" s="10">
        <v>2135.9</v>
      </c>
      <c r="L17" s="4"/>
      <c r="M17" s="4"/>
      <c r="N17" s="4"/>
    </row>
    <row r="18" spans="1:14" ht="15.75" x14ac:dyDescent="0.25">
      <c r="A18" s="16"/>
      <c r="B18" s="5" t="s">
        <v>30</v>
      </c>
      <c r="C18" s="10"/>
      <c r="D18" s="10"/>
      <c r="E18" s="10"/>
      <c r="F18" s="10"/>
      <c r="G18" s="10"/>
      <c r="H18" s="10"/>
      <c r="I18" s="10"/>
      <c r="J18" s="10"/>
      <c r="K18" s="10"/>
      <c r="L18" s="4"/>
      <c r="M18" s="4"/>
      <c r="N18" s="4"/>
    </row>
    <row r="19" spans="1:14" ht="31.5" x14ac:dyDescent="0.25">
      <c r="A19" s="15" t="s">
        <v>70</v>
      </c>
      <c r="B19" s="5" t="s">
        <v>44</v>
      </c>
      <c r="C19" s="10">
        <v>4355</v>
      </c>
      <c r="D19" s="10">
        <v>2822.8</v>
      </c>
      <c r="E19" s="10">
        <v>1532.2</v>
      </c>
      <c r="F19" s="10">
        <v>4355</v>
      </c>
      <c r="G19" s="10">
        <v>2822.8</v>
      </c>
      <c r="H19" s="10">
        <v>1532.2</v>
      </c>
      <c r="I19" s="10">
        <v>4355</v>
      </c>
      <c r="J19" s="10">
        <v>2822.8</v>
      </c>
      <c r="K19" s="10">
        <v>1532.2</v>
      </c>
      <c r="L19" s="4"/>
      <c r="M19" s="4"/>
      <c r="N19" s="4"/>
    </row>
    <row r="20" spans="1:14" ht="32.1" customHeight="1" x14ac:dyDescent="0.25">
      <c r="A20" s="15" t="s">
        <v>15</v>
      </c>
      <c r="B20" s="5" t="s">
        <v>45</v>
      </c>
      <c r="C20" s="10">
        <v>2535</v>
      </c>
      <c r="D20" s="10">
        <v>1643.1</v>
      </c>
      <c r="E20" s="10">
        <v>891.9</v>
      </c>
      <c r="F20" s="10">
        <v>2535</v>
      </c>
      <c r="G20" s="10">
        <v>1643.1</v>
      </c>
      <c r="H20" s="10">
        <v>891.9</v>
      </c>
      <c r="I20" s="10">
        <v>2535</v>
      </c>
      <c r="J20" s="10">
        <v>1643.1</v>
      </c>
      <c r="K20" s="10">
        <v>891.9</v>
      </c>
      <c r="L20" s="4"/>
      <c r="M20" s="4"/>
      <c r="N20" s="4"/>
    </row>
    <row r="21" spans="1:14" ht="15.75" x14ac:dyDescent="0.25">
      <c r="A21" s="16"/>
      <c r="B21" s="5" t="s">
        <v>30</v>
      </c>
      <c r="C21" s="10"/>
      <c r="D21" s="10"/>
      <c r="E21" s="10"/>
      <c r="F21" s="10"/>
      <c r="G21" s="10"/>
      <c r="H21" s="10"/>
      <c r="I21" s="10"/>
      <c r="J21" s="10"/>
      <c r="K21" s="10"/>
      <c r="L21" s="4"/>
      <c r="M21" s="4"/>
      <c r="N21" s="4"/>
    </row>
    <row r="22" spans="1:14" ht="32.1" customHeight="1" x14ac:dyDescent="0.25">
      <c r="A22" s="15" t="s">
        <v>64</v>
      </c>
      <c r="B22" s="5" t="s">
        <v>46</v>
      </c>
      <c r="C22" s="10">
        <v>2364.8000000000002</v>
      </c>
      <c r="D22" s="10">
        <v>1532.8</v>
      </c>
      <c r="E22" s="10">
        <v>832</v>
      </c>
      <c r="F22" s="10">
        <v>2364.8000000000002</v>
      </c>
      <c r="G22" s="10">
        <v>1532.8</v>
      </c>
      <c r="H22" s="10">
        <v>832</v>
      </c>
      <c r="I22" s="10">
        <v>2364.8000000000002</v>
      </c>
      <c r="J22" s="10">
        <v>1532.8</v>
      </c>
      <c r="K22" s="10">
        <v>832</v>
      </c>
      <c r="L22" s="4"/>
      <c r="M22" s="4"/>
      <c r="N22" s="4"/>
    </row>
    <row r="23" spans="1:14" ht="31.5" x14ac:dyDescent="0.25">
      <c r="A23" s="15" t="s">
        <v>71</v>
      </c>
      <c r="B23" s="5" t="s">
        <v>47</v>
      </c>
      <c r="C23" s="10">
        <v>170.2</v>
      </c>
      <c r="D23" s="10">
        <v>110.3</v>
      </c>
      <c r="E23" s="10">
        <v>59.9</v>
      </c>
      <c r="F23" s="10">
        <v>170.2</v>
      </c>
      <c r="G23" s="10">
        <v>110.3</v>
      </c>
      <c r="H23" s="10">
        <v>59.9</v>
      </c>
      <c r="I23" s="10">
        <v>170.2</v>
      </c>
      <c r="J23" s="10">
        <v>110.3</v>
      </c>
      <c r="K23" s="10">
        <v>59.9</v>
      </c>
      <c r="L23" s="4"/>
      <c r="M23" s="4"/>
      <c r="N23" s="4"/>
    </row>
    <row r="24" spans="1:14" ht="32.1" customHeight="1" x14ac:dyDescent="0.25">
      <c r="A24" s="15" t="s">
        <v>16</v>
      </c>
      <c r="B24" s="5" t="s">
        <v>48</v>
      </c>
      <c r="C24" s="10">
        <v>1479.5</v>
      </c>
      <c r="D24" s="10">
        <v>959</v>
      </c>
      <c r="E24" s="10">
        <v>520.5</v>
      </c>
      <c r="F24" s="10">
        <v>1479.5</v>
      </c>
      <c r="G24" s="10">
        <v>959</v>
      </c>
      <c r="H24" s="10">
        <v>520.5</v>
      </c>
      <c r="I24" s="10">
        <v>1479.5</v>
      </c>
      <c r="J24" s="10">
        <v>959</v>
      </c>
      <c r="K24" s="10">
        <v>520.5</v>
      </c>
      <c r="L24" s="4"/>
      <c r="M24" s="4"/>
      <c r="N24" s="4"/>
    </row>
    <row r="25" spans="1:14" ht="15.75" x14ac:dyDescent="0.25">
      <c r="A25" s="16"/>
      <c r="B25" s="5" t="s">
        <v>30</v>
      </c>
      <c r="C25" s="10"/>
      <c r="D25" s="10"/>
      <c r="E25" s="10"/>
      <c r="F25" s="10"/>
      <c r="G25" s="10"/>
      <c r="H25" s="10"/>
      <c r="I25" s="10"/>
      <c r="J25" s="10"/>
      <c r="K25" s="10"/>
      <c r="L25" s="4"/>
      <c r="M25" s="4"/>
      <c r="N25" s="4"/>
    </row>
    <row r="26" spans="1:14" ht="31.5" x14ac:dyDescent="0.25">
      <c r="A26" s="15" t="s">
        <v>72</v>
      </c>
      <c r="B26" s="5" t="s">
        <v>49</v>
      </c>
      <c r="C26" s="10">
        <v>1479.5</v>
      </c>
      <c r="D26" s="10">
        <v>959</v>
      </c>
      <c r="E26" s="10">
        <v>520.5</v>
      </c>
      <c r="F26" s="10">
        <v>1479.5</v>
      </c>
      <c r="G26" s="10">
        <v>959</v>
      </c>
      <c r="H26" s="10">
        <v>520.5</v>
      </c>
      <c r="I26" s="10">
        <v>1479.5</v>
      </c>
      <c r="J26" s="10">
        <v>959</v>
      </c>
      <c r="K26" s="10">
        <v>520.5</v>
      </c>
      <c r="L26" s="4"/>
      <c r="M26" s="4"/>
      <c r="N26" s="4"/>
    </row>
    <row r="27" spans="1:14" ht="32.1" customHeight="1" x14ac:dyDescent="0.25">
      <c r="A27" s="15" t="s">
        <v>17</v>
      </c>
      <c r="B27" s="5" t="s">
        <v>50</v>
      </c>
      <c r="C27" s="10">
        <v>2886.6</v>
      </c>
      <c r="D27" s="10">
        <v>1871</v>
      </c>
      <c r="E27" s="10">
        <v>1015.6</v>
      </c>
      <c r="F27" s="10">
        <v>2886.6</v>
      </c>
      <c r="G27" s="10">
        <v>1871</v>
      </c>
      <c r="H27" s="10">
        <v>1015.6</v>
      </c>
      <c r="I27" s="10">
        <v>2886.6</v>
      </c>
      <c r="J27" s="10">
        <v>1871</v>
      </c>
      <c r="K27" s="10">
        <v>1015.6</v>
      </c>
      <c r="L27" s="4"/>
      <c r="M27" s="4"/>
      <c r="N27" s="4"/>
    </row>
    <row r="28" spans="1:14" ht="32.1" customHeight="1" x14ac:dyDescent="0.25">
      <c r="A28" s="15" t="s">
        <v>18</v>
      </c>
      <c r="B28" s="5" t="s">
        <v>51</v>
      </c>
      <c r="C28" s="10">
        <v>1354.3</v>
      </c>
      <c r="D28" s="10">
        <v>877.8</v>
      </c>
      <c r="E28" s="10">
        <v>476.5</v>
      </c>
      <c r="F28" s="10">
        <v>1354.3</v>
      </c>
      <c r="G28" s="10">
        <v>877.8</v>
      </c>
      <c r="H28" s="10">
        <v>476.5</v>
      </c>
      <c r="I28" s="10">
        <v>1354.3</v>
      </c>
      <c r="J28" s="10">
        <v>877.8</v>
      </c>
      <c r="K28" s="10">
        <v>476.5</v>
      </c>
      <c r="L28" s="4"/>
      <c r="M28" s="4"/>
      <c r="N28" s="4"/>
    </row>
    <row r="29" spans="1:14" ht="32.1" customHeight="1" x14ac:dyDescent="0.25">
      <c r="A29" s="15" t="s">
        <v>19</v>
      </c>
      <c r="B29" s="5" t="s">
        <v>52</v>
      </c>
      <c r="C29" s="10">
        <v>6105.3</v>
      </c>
      <c r="D29" s="10">
        <v>3957.4</v>
      </c>
      <c r="E29" s="10">
        <v>2147.9</v>
      </c>
      <c r="F29" s="10">
        <v>6105.3</v>
      </c>
      <c r="G29" s="10">
        <v>3957.4</v>
      </c>
      <c r="H29" s="10">
        <v>2147.9</v>
      </c>
      <c r="I29" s="10">
        <v>6105.3</v>
      </c>
      <c r="J29" s="10">
        <v>3957.4</v>
      </c>
      <c r="K29" s="10">
        <v>2147.9</v>
      </c>
      <c r="L29" s="4"/>
      <c r="M29" s="4"/>
      <c r="N29" s="4"/>
    </row>
    <row r="30" spans="1:14" ht="18" customHeight="1" x14ac:dyDescent="0.25">
      <c r="A30" s="16"/>
      <c r="B30" s="5" t="s">
        <v>30</v>
      </c>
      <c r="C30" s="10"/>
      <c r="D30" s="10"/>
      <c r="E30" s="10"/>
      <c r="F30" s="10"/>
      <c r="G30" s="10"/>
      <c r="H30" s="10"/>
      <c r="I30" s="10"/>
      <c r="J30" s="10"/>
      <c r="K30" s="10"/>
      <c r="L30" s="4"/>
      <c r="M30" s="4"/>
      <c r="N30" s="4"/>
    </row>
    <row r="31" spans="1:14" ht="32.1" customHeight="1" x14ac:dyDescent="0.25">
      <c r="A31" s="15" t="s">
        <v>35</v>
      </c>
      <c r="B31" s="5" t="s">
        <v>73</v>
      </c>
      <c r="C31" s="10">
        <v>1399.7</v>
      </c>
      <c r="D31" s="10">
        <v>907.3</v>
      </c>
      <c r="E31" s="10">
        <v>492.4</v>
      </c>
      <c r="F31" s="10">
        <v>1399.7</v>
      </c>
      <c r="G31" s="10">
        <v>907.3</v>
      </c>
      <c r="H31" s="10">
        <v>492.4</v>
      </c>
      <c r="I31" s="10">
        <v>1399.7</v>
      </c>
      <c r="J31" s="10">
        <v>907.3</v>
      </c>
      <c r="K31" s="10">
        <v>492.4</v>
      </c>
      <c r="L31" s="4"/>
      <c r="M31" s="4"/>
      <c r="N31" s="4"/>
    </row>
    <row r="32" spans="1:14" ht="32.1" customHeight="1" x14ac:dyDescent="0.25">
      <c r="A32" s="15" t="s">
        <v>74</v>
      </c>
      <c r="B32" s="5" t="s">
        <v>53</v>
      </c>
      <c r="C32" s="10">
        <v>1734.1</v>
      </c>
      <c r="D32" s="10">
        <v>1124</v>
      </c>
      <c r="E32" s="10">
        <v>610.1</v>
      </c>
      <c r="F32" s="10">
        <v>1734.1</v>
      </c>
      <c r="G32" s="10">
        <v>1124</v>
      </c>
      <c r="H32" s="10">
        <v>610.1</v>
      </c>
      <c r="I32" s="10">
        <v>1734.1</v>
      </c>
      <c r="J32" s="10">
        <v>1124</v>
      </c>
      <c r="K32" s="10">
        <v>610.1</v>
      </c>
      <c r="L32" s="4"/>
      <c r="M32" s="4"/>
      <c r="N32" s="4"/>
    </row>
    <row r="33" spans="1:14" ht="32.1" customHeight="1" x14ac:dyDescent="0.25">
      <c r="A33" s="15" t="s">
        <v>20</v>
      </c>
      <c r="B33" s="5" t="s">
        <v>75</v>
      </c>
      <c r="C33" s="10">
        <v>9430.7000000000007</v>
      </c>
      <c r="D33" s="10">
        <v>6112.8</v>
      </c>
      <c r="E33" s="10">
        <v>3317.9</v>
      </c>
      <c r="F33" s="10">
        <v>9430.7000000000007</v>
      </c>
      <c r="G33" s="10">
        <v>6112.8</v>
      </c>
      <c r="H33" s="10">
        <v>3317.9</v>
      </c>
      <c r="I33" s="10">
        <v>9430.7000000000007</v>
      </c>
      <c r="J33" s="10">
        <v>6112.8</v>
      </c>
      <c r="K33" s="10">
        <v>3317.9</v>
      </c>
      <c r="L33" s="4"/>
      <c r="M33" s="4"/>
      <c r="N33" s="4"/>
    </row>
    <row r="34" spans="1:14" ht="32.1" customHeight="1" x14ac:dyDescent="0.25">
      <c r="A34" s="15" t="s">
        <v>21</v>
      </c>
      <c r="B34" s="5" t="s">
        <v>58</v>
      </c>
      <c r="C34" s="10">
        <v>2404.6999999999998</v>
      </c>
      <c r="D34" s="10">
        <v>1558.7</v>
      </c>
      <c r="E34" s="10">
        <v>846</v>
      </c>
      <c r="F34" s="10">
        <v>2404.6999999999998</v>
      </c>
      <c r="G34" s="10">
        <v>1558.7</v>
      </c>
      <c r="H34" s="10">
        <v>846</v>
      </c>
      <c r="I34" s="10">
        <v>2404.6999999999998</v>
      </c>
      <c r="J34" s="10">
        <v>1558.7</v>
      </c>
      <c r="K34" s="10">
        <v>846</v>
      </c>
      <c r="L34" s="4"/>
      <c r="M34" s="4"/>
      <c r="N34" s="4"/>
    </row>
    <row r="35" spans="1:14" ht="15.75" x14ac:dyDescent="0.25">
      <c r="A35" s="16"/>
      <c r="B35" s="5" t="s">
        <v>30</v>
      </c>
      <c r="C35" s="10"/>
      <c r="D35" s="10"/>
      <c r="E35" s="10"/>
      <c r="F35" s="10"/>
      <c r="G35" s="10"/>
      <c r="H35" s="10"/>
      <c r="I35" s="10"/>
      <c r="J35" s="10"/>
      <c r="K35" s="10"/>
      <c r="L35" s="4"/>
      <c r="M35" s="4"/>
      <c r="N35" s="4"/>
    </row>
    <row r="36" spans="1:14" ht="32.1" customHeight="1" x14ac:dyDescent="0.25">
      <c r="A36" s="15" t="s">
        <v>76</v>
      </c>
      <c r="B36" s="5" t="s">
        <v>59</v>
      </c>
      <c r="C36" s="10">
        <v>979.5</v>
      </c>
      <c r="D36" s="10">
        <v>634.9</v>
      </c>
      <c r="E36" s="10">
        <v>344.6</v>
      </c>
      <c r="F36" s="10">
        <v>979.5</v>
      </c>
      <c r="G36" s="10">
        <v>634.9</v>
      </c>
      <c r="H36" s="10">
        <v>344.6</v>
      </c>
      <c r="I36" s="10">
        <v>979.5</v>
      </c>
      <c r="J36" s="10">
        <v>634.9</v>
      </c>
      <c r="K36" s="10">
        <v>344.6</v>
      </c>
      <c r="L36" s="4"/>
      <c r="M36" s="4"/>
      <c r="N36" s="4"/>
    </row>
    <row r="37" spans="1:14" ht="31.5" x14ac:dyDescent="0.25">
      <c r="A37" s="15" t="s">
        <v>77</v>
      </c>
      <c r="B37" s="5" t="s">
        <v>60</v>
      </c>
      <c r="C37" s="10">
        <v>1425.2</v>
      </c>
      <c r="D37" s="10">
        <v>923.8</v>
      </c>
      <c r="E37" s="10">
        <v>501.4</v>
      </c>
      <c r="F37" s="10">
        <v>1425.2</v>
      </c>
      <c r="G37" s="10">
        <v>923.8</v>
      </c>
      <c r="H37" s="10">
        <v>501.4</v>
      </c>
      <c r="I37" s="10">
        <v>1425.2</v>
      </c>
      <c r="J37" s="10">
        <v>923.8</v>
      </c>
      <c r="K37" s="10">
        <v>501.4</v>
      </c>
      <c r="L37" s="4"/>
      <c r="M37" s="4"/>
      <c r="N37" s="4"/>
    </row>
    <row r="38" spans="1:14" ht="31.5" x14ac:dyDescent="0.25">
      <c r="A38" s="15" t="s">
        <v>22</v>
      </c>
      <c r="B38" s="5" t="s">
        <v>78</v>
      </c>
      <c r="C38" s="10">
        <v>562</v>
      </c>
      <c r="D38" s="10">
        <v>364.3</v>
      </c>
      <c r="E38" s="10">
        <v>197.7</v>
      </c>
      <c r="F38" s="10">
        <v>562</v>
      </c>
      <c r="G38" s="10">
        <v>364.3</v>
      </c>
      <c r="H38" s="10">
        <v>197.7</v>
      </c>
      <c r="I38" s="10">
        <v>562</v>
      </c>
      <c r="J38" s="10">
        <v>364.3</v>
      </c>
      <c r="K38" s="10">
        <v>197.7</v>
      </c>
      <c r="L38" s="4"/>
      <c r="M38" s="4"/>
      <c r="N38" s="4"/>
    </row>
    <row r="39" spans="1:14" ht="47.25" x14ac:dyDescent="0.25">
      <c r="A39" s="15" t="s">
        <v>23</v>
      </c>
      <c r="B39" s="5" t="s">
        <v>54</v>
      </c>
      <c r="C39" s="10">
        <v>2069.6</v>
      </c>
      <c r="D39" s="10">
        <v>1341.5</v>
      </c>
      <c r="E39" s="10">
        <v>728.1</v>
      </c>
      <c r="F39" s="10">
        <v>2069.6</v>
      </c>
      <c r="G39" s="10">
        <v>1341.5</v>
      </c>
      <c r="H39" s="10">
        <v>728.1</v>
      </c>
      <c r="I39" s="10">
        <v>2069.6</v>
      </c>
      <c r="J39" s="10">
        <v>1341.5</v>
      </c>
      <c r="K39" s="10">
        <v>728.1</v>
      </c>
      <c r="L39" s="4"/>
      <c r="M39" s="4"/>
      <c r="N39" s="4"/>
    </row>
    <row r="40" spans="1:14" ht="31.5" x14ac:dyDescent="0.25">
      <c r="A40" s="15" t="s">
        <v>24</v>
      </c>
      <c r="B40" s="5" t="s">
        <v>79</v>
      </c>
      <c r="C40" s="10">
        <v>471.5</v>
      </c>
      <c r="D40" s="10">
        <v>305.60000000000002</v>
      </c>
      <c r="E40" s="10">
        <v>165.9</v>
      </c>
      <c r="F40" s="10">
        <v>471.5</v>
      </c>
      <c r="G40" s="10">
        <v>305.60000000000002</v>
      </c>
      <c r="H40" s="10">
        <v>165.9</v>
      </c>
      <c r="I40" s="10">
        <v>471.5</v>
      </c>
      <c r="J40" s="10">
        <v>305.60000000000002</v>
      </c>
      <c r="K40" s="10">
        <v>165.9</v>
      </c>
      <c r="L40" s="4"/>
      <c r="M40" s="4"/>
      <c r="N40" s="4"/>
    </row>
    <row r="41" spans="1:14" ht="32.1" customHeight="1" x14ac:dyDescent="0.25">
      <c r="A41" s="15" t="s">
        <v>25</v>
      </c>
      <c r="B41" s="5" t="s">
        <v>61</v>
      </c>
      <c r="C41" s="10">
        <v>956.9</v>
      </c>
      <c r="D41" s="10">
        <v>620.29999999999995</v>
      </c>
      <c r="E41" s="10">
        <v>336.6</v>
      </c>
      <c r="F41" s="10">
        <v>956.9</v>
      </c>
      <c r="G41" s="10">
        <v>620.29999999999995</v>
      </c>
      <c r="H41" s="10">
        <v>336.6</v>
      </c>
      <c r="I41" s="10">
        <v>956.9</v>
      </c>
      <c r="J41" s="10">
        <v>620.29999999999995</v>
      </c>
      <c r="K41" s="10">
        <v>336.6</v>
      </c>
      <c r="L41" s="4"/>
      <c r="M41" s="4"/>
      <c r="N41" s="4"/>
    </row>
    <row r="42" spans="1:14" ht="32.1" customHeight="1" x14ac:dyDescent="0.25">
      <c r="A42" s="15" t="s">
        <v>26</v>
      </c>
      <c r="B42" s="5" t="s">
        <v>80</v>
      </c>
      <c r="C42" s="10">
        <v>1820.7</v>
      </c>
      <c r="D42" s="10">
        <v>1180.0999999999999</v>
      </c>
      <c r="E42" s="10">
        <v>640.6</v>
      </c>
      <c r="F42" s="10">
        <v>1820.7</v>
      </c>
      <c r="G42" s="10">
        <v>1180.0999999999999</v>
      </c>
      <c r="H42" s="10">
        <v>640.6</v>
      </c>
      <c r="I42" s="10">
        <v>1820.7</v>
      </c>
      <c r="J42" s="10">
        <v>1180.0999999999999</v>
      </c>
      <c r="K42" s="10">
        <v>640.6</v>
      </c>
      <c r="L42" s="4"/>
      <c r="M42" s="4"/>
      <c r="N42" s="4"/>
    </row>
    <row r="43" spans="1:14" ht="31.5" x14ac:dyDescent="0.25">
      <c r="A43" s="15" t="s">
        <v>27</v>
      </c>
      <c r="B43" s="5" t="s">
        <v>55</v>
      </c>
      <c r="C43" s="10">
        <v>4308.3999999999996</v>
      </c>
      <c r="D43" s="10">
        <v>2792.6</v>
      </c>
      <c r="E43" s="10">
        <v>1515.8</v>
      </c>
      <c r="F43" s="10">
        <v>4308.3999999999996</v>
      </c>
      <c r="G43" s="10">
        <v>2792.6</v>
      </c>
      <c r="H43" s="10">
        <v>1515.8</v>
      </c>
      <c r="I43" s="10">
        <v>4308.3999999999996</v>
      </c>
      <c r="J43" s="10">
        <v>2792.6</v>
      </c>
      <c r="K43" s="10">
        <v>1515.8</v>
      </c>
      <c r="L43" s="4"/>
      <c r="M43" s="4"/>
      <c r="N43" s="4"/>
    </row>
    <row r="44" spans="1:14" ht="32.1" customHeight="1" x14ac:dyDescent="0.25">
      <c r="A44" s="15" t="s">
        <v>28</v>
      </c>
      <c r="B44" s="5" t="s">
        <v>81</v>
      </c>
      <c r="C44" s="10">
        <v>4649.8</v>
      </c>
      <c r="D44" s="10">
        <v>3013.9</v>
      </c>
      <c r="E44" s="10">
        <v>1635.9</v>
      </c>
      <c r="F44" s="10">
        <v>4649.8</v>
      </c>
      <c r="G44" s="10">
        <v>3013.9</v>
      </c>
      <c r="H44" s="10">
        <v>1635.9</v>
      </c>
      <c r="I44" s="10">
        <v>4649.8</v>
      </c>
      <c r="J44" s="10">
        <v>3013.9</v>
      </c>
      <c r="K44" s="10">
        <v>1635.9</v>
      </c>
      <c r="L44" s="4"/>
      <c r="M44" s="4"/>
      <c r="N44" s="4"/>
    </row>
    <row r="45" spans="1:14" ht="32.1" customHeight="1" x14ac:dyDescent="0.25">
      <c r="A45" s="15" t="s">
        <v>29</v>
      </c>
      <c r="B45" s="5" t="s">
        <v>62</v>
      </c>
      <c r="C45" s="10">
        <v>2657.3</v>
      </c>
      <c r="D45" s="10">
        <v>1722.4</v>
      </c>
      <c r="E45" s="10">
        <v>934.9</v>
      </c>
      <c r="F45" s="10">
        <v>2657.3</v>
      </c>
      <c r="G45" s="10">
        <v>1722.4</v>
      </c>
      <c r="H45" s="10">
        <v>934.9</v>
      </c>
      <c r="I45" s="10">
        <f>J45+K45</f>
        <v>1108.2</v>
      </c>
      <c r="J45" s="10">
        <v>718.3</v>
      </c>
      <c r="K45" s="10">
        <v>389.9</v>
      </c>
      <c r="L45" s="4"/>
      <c r="M45" s="4"/>
      <c r="N45" s="4"/>
    </row>
    <row r="46" spans="1:14" ht="32.1" customHeight="1" x14ac:dyDescent="0.25">
      <c r="A46" s="15" t="s">
        <v>31</v>
      </c>
      <c r="B46" s="5" t="s">
        <v>82</v>
      </c>
      <c r="C46" s="10">
        <v>826.3</v>
      </c>
      <c r="D46" s="10">
        <v>535.6</v>
      </c>
      <c r="E46" s="10">
        <v>290.7</v>
      </c>
      <c r="F46" s="10">
        <v>826.3</v>
      </c>
      <c r="G46" s="10">
        <v>535.6</v>
      </c>
      <c r="H46" s="10">
        <v>290.7</v>
      </c>
      <c r="I46" s="10">
        <v>826.3</v>
      </c>
      <c r="J46" s="10">
        <v>535.6</v>
      </c>
      <c r="K46" s="10">
        <v>290.7</v>
      </c>
      <c r="L46" s="4"/>
      <c r="M46" s="4"/>
      <c r="N46" s="4"/>
    </row>
    <row r="47" spans="1:14" ht="32.1" customHeight="1" x14ac:dyDescent="0.25">
      <c r="A47" s="15" t="s">
        <v>32</v>
      </c>
      <c r="B47" s="5" t="s">
        <v>63</v>
      </c>
      <c r="C47" s="10">
        <v>748.8</v>
      </c>
      <c r="D47" s="10">
        <v>485.4</v>
      </c>
      <c r="E47" s="10">
        <v>263.39999999999998</v>
      </c>
      <c r="F47" s="10">
        <v>748.8</v>
      </c>
      <c r="G47" s="10">
        <v>485.4</v>
      </c>
      <c r="H47" s="10">
        <v>263.39999999999998</v>
      </c>
      <c r="I47" s="10">
        <v>748.8</v>
      </c>
      <c r="J47" s="10">
        <v>485.4</v>
      </c>
      <c r="K47" s="10">
        <v>263.39999999999998</v>
      </c>
      <c r="L47" s="4"/>
      <c r="M47" s="4"/>
      <c r="N47" s="4"/>
    </row>
    <row r="48" spans="1:14" ht="47.25" x14ac:dyDescent="0.25">
      <c r="A48" s="15" t="s">
        <v>33</v>
      </c>
      <c r="B48" s="5" t="s">
        <v>83</v>
      </c>
      <c r="C48" s="10">
        <v>2646.2</v>
      </c>
      <c r="D48" s="10">
        <v>1715.2</v>
      </c>
      <c r="E48" s="10">
        <v>931</v>
      </c>
      <c r="F48" s="10">
        <v>2646.2</v>
      </c>
      <c r="G48" s="10">
        <v>1715.2</v>
      </c>
      <c r="H48" s="10">
        <v>931</v>
      </c>
      <c r="I48" s="10">
        <v>2646.2</v>
      </c>
      <c r="J48" s="10">
        <v>1715.2</v>
      </c>
      <c r="K48" s="10">
        <v>931</v>
      </c>
      <c r="L48" s="4"/>
      <c r="M48" s="4"/>
      <c r="N48" s="4"/>
    </row>
    <row r="49" spans="1:14" ht="31.5" x14ac:dyDescent="0.25">
      <c r="A49" s="15" t="s">
        <v>34</v>
      </c>
      <c r="B49" s="5" t="s">
        <v>84</v>
      </c>
      <c r="C49" s="10">
        <v>2340.9</v>
      </c>
      <c r="D49" s="10">
        <v>1517.3</v>
      </c>
      <c r="E49" s="10">
        <v>823.6</v>
      </c>
      <c r="F49" s="10">
        <v>2340.9</v>
      </c>
      <c r="G49" s="10">
        <v>1517.3</v>
      </c>
      <c r="H49" s="10">
        <v>823.6</v>
      </c>
      <c r="I49" s="10">
        <v>2340.9</v>
      </c>
      <c r="J49" s="10">
        <v>1517.3</v>
      </c>
      <c r="K49" s="10">
        <v>823.6</v>
      </c>
      <c r="L49" s="4"/>
      <c r="M49" s="4"/>
      <c r="N49" s="4"/>
    </row>
    <row r="50" spans="1:14" ht="32.1" customHeight="1" x14ac:dyDescent="0.25">
      <c r="A50" s="15" t="s">
        <v>85</v>
      </c>
      <c r="B50" s="5" t="s">
        <v>56</v>
      </c>
      <c r="C50" s="10">
        <v>2776</v>
      </c>
      <c r="D50" s="10">
        <v>1799.4</v>
      </c>
      <c r="E50" s="10">
        <v>976.6</v>
      </c>
      <c r="F50" s="10">
        <v>2776</v>
      </c>
      <c r="G50" s="10">
        <v>1799.4</v>
      </c>
      <c r="H50" s="10">
        <v>976.6</v>
      </c>
      <c r="I50" s="10">
        <v>2776</v>
      </c>
      <c r="J50" s="10">
        <v>1799.4</v>
      </c>
      <c r="K50" s="10">
        <v>976.6</v>
      </c>
      <c r="L50" s="4"/>
      <c r="M50" s="4"/>
      <c r="N50" s="4"/>
    </row>
    <row r="51" spans="1:14" ht="31.5" x14ac:dyDescent="0.25">
      <c r="A51" s="15" t="s">
        <v>86</v>
      </c>
      <c r="B51" s="5" t="s">
        <v>57</v>
      </c>
      <c r="C51" s="10">
        <v>9527.2000000000007</v>
      </c>
      <c r="D51" s="10">
        <v>6175.4</v>
      </c>
      <c r="E51" s="10">
        <v>3351.8</v>
      </c>
      <c r="F51" s="10">
        <v>9527.2000000000007</v>
      </c>
      <c r="G51" s="10">
        <v>6175.4</v>
      </c>
      <c r="H51" s="10">
        <v>3351.8</v>
      </c>
      <c r="I51" s="10">
        <v>9527.2000000000007</v>
      </c>
      <c r="J51" s="10">
        <v>6175.4</v>
      </c>
      <c r="K51" s="10">
        <v>3351.8</v>
      </c>
      <c r="L51" s="4"/>
      <c r="M51" s="4"/>
      <c r="N51" s="4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fitToHeight="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2026-03-17T04:01:07Z</cp:lastPrinted>
  <dcterms:created xsi:type="dcterms:W3CDTF">2009-02-10T05:39:52Z</dcterms:created>
  <dcterms:modified xsi:type="dcterms:W3CDTF">2026-03-17T04:01:21Z</dcterms:modified>
</cp:coreProperties>
</file>